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tabRatio="500"/>
  </bookViews>
  <sheets>
    <sheet name="circ0009096" sheetId="10" r:id="rId1"/>
  </sheets>
  <calcPr calcId="191029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<sst xmlns="http://schemas.openxmlformats.org/spreadsheetml/2006/main" count="90" uniqueCount="33">
  <si>
    <t>Sample</t>
  </si>
  <si>
    <t>Well</t>
  </si>
  <si>
    <t>Fluor</t>
  </si>
  <si>
    <t>Identifier</t>
  </si>
  <si>
    <t>Threshold Cycle (Ct)</t>
  </si>
  <si>
    <t>Ct Mean</t>
  </si>
  <si>
    <t>Ct Std. Dev</t>
  </si>
  <si>
    <t>Starting Quantity (SQ)</t>
  </si>
  <si>
    <t>Log Starting Quantity</t>
  </si>
  <si>
    <t>SQ Mean</t>
  </si>
  <si>
    <t>SQ Std. Dev.</t>
  </si>
  <si>
    <r>
      <rPr>
        <sz val="12"/>
        <rFont val="Tahoma"/>
        <charset val="134"/>
      </rPr>
      <t>△</t>
    </r>
    <r>
      <rPr>
        <sz val="12"/>
        <rFont val="Times New Roman"/>
        <charset val="134"/>
      </rPr>
      <t>Ct</t>
    </r>
  </si>
  <si>
    <r>
      <rPr>
        <sz val="12"/>
        <rFont val="宋体"/>
        <charset val="134"/>
      </rPr>
      <t>△△</t>
    </r>
    <r>
      <rPr>
        <sz val="12"/>
        <rFont val="Times New Roman"/>
        <charset val="134"/>
      </rPr>
      <t>Ct</t>
    </r>
  </si>
  <si>
    <r>
      <rPr>
        <sz val="12"/>
        <rFont val="Times New Roman"/>
        <charset val="134"/>
      </rPr>
      <t>2-</t>
    </r>
    <r>
      <rPr>
        <sz val="12"/>
        <rFont val="宋体"/>
        <charset val="134"/>
      </rPr>
      <t>△△</t>
    </r>
    <r>
      <rPr>
        <sz val="12"/>
        <rFont val="Times New Roman"/>
        <charset val="134"/>
      </rPr>
      <t>Ct</t>
    </r>
  </si>
  <si>
    <t>E01</t>
  </si>
  <si>
    <t>SYBR</t>
  </si>
  <si>
    <t>circ0009096</t>
  </si>
  <si>
    <t>E02</t>
  </si>
  <si>
    <t>NC</t>
  </si>
  <si>
    <t>E03</t>
  </si>
  <si>
    <t>E04</t>
  </si>
  <si>
    <t>GAPDH</t>
  </si>
  <si>
    <t>E05</t>
  </si>
  <si>
    <t>E06</t>
  </si>
  <si>
    <t>D01</t>
  </si>
  <si>
    <t>D02</t>
  </si>
  <si>
    <t>siRNA-1</t>
  </si>
  <si>
    <t>D03</t>
  </si>
  <si>
    <t>D04</t>
  </si>
  <si>
    <t>D05</t>
  </si>
  <si>
    <t>D06</t>
  </si>
  <si>
    <t>siRNA-2</t>
  </si>
  <si>
    <t>siRNA-3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</si>
</sst>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_);\(0.00\)"/>
  </numFmts>
  <fonts count="29">
    <font>
      <sz val="8.25"/>
      <name val="Tahoma"/>
      <charset val="134"/>
    </font>
    <font>
      <sz val="12"/>
      <name val="Times New Roman"/>
      <charset val="134"/>
    </font>
    <font>
      <sz val="12"/>
      <color indexed="9"/>
      <name val="Times New Roman"/>
      <charset val="134"/>
    </font>
    <font>
      <sz val="12"/>
      <color indexed="8"/>
      <name val="Times New Roman"/>
      <charset val="134"/>
    </font>
    <font>
      <sz val="10"/>
      <name val="Arial"/>
      <charset val="0"/>
    </font>
    <font>
      <sz val="12"/>
      <name val="宋体"/>
      <charset val="134"/>
    </font>
    <font>
      <sz val="12"/>
      <color rgb="FF000000"/>
      <name val="Times New Roman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ahoma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protection locked="0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</cellStyleXfs>
  <cellXfs count="44">
    <xf numFmtId="0" fontId="0" fillId="0" borderId="0" xfId="0" applyAlignment="1">
      <alignment vertical="top"/>
      <protection locked="0"/>
    </xf>
    <xf numFmtId="0" fontId="1" fillId="2" borderId="0" xfId="0" applyFont="1" applyFill="1" applyAlignment="1">
      <alignment horizontal="center" vertical="center"/>
      <protection locked="0"/>
    </xf>
    <xf numFmtId="0" fontId="1" fillId="0" borderId="0" xfId="0" applyFont="1" applyBorder="1" applyAlignment="1">
      <alignment horizontal="center" vertical="top"/>
      <protection locked="0"/>
    </xf>
    <xf numFmtId="0" fontId="1" fillId="0" borderId="1" xfId="0" applyFont="1" applyBorder="1" applyAlignment="1">
      <alignment horizontal="center" vertical="top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top"/>
      <protection locked="0"/>
    </xf>
    <xf numFmtId="176" fontId="1" fillId="0" borderId="3" xfId="0" applyNumberFormat="1" applyFont="1" applyBorder="1" applyAlignment="1">
      <alignment horizontal="center" vertical="top"/>
      <protection locked="0"/>
    </xf>
    <xf numFmtId="0" fontId="0" fillId="0" borderId="0" xfId="0" applyFont="1" applyAlignment="1">
      <alignment vertical="top"/>
      <protection locked="0"/>
    </xf>
    <xf numFmtId="176" fontId="1" fillId="0" borderId="0" xfId="0" applyNumberFormat="1" applyFont="1" applyAlignment="1">
      <alignment horizontal="center" vertical="top"/>
      <protection locked="0"/>
    </xf>
    <xf numFmtId="177" fontId="1" fillId="0" borderId="0" xfId="0" applyNumberFormat="1" applyFont="1" applyAlignment="1">
      <alignment horizontal="center" vertical="top"/>
      <protection locked="0"/>
    </xf>
    <xf numFmtId="49" fontId="1" fillId="2" borderId="0" xfId="0" applyNumberFormat="1" applyFont="1" applyFill="1" applyAlignment="1">
      <alignment horizontal="center" vertical="center" wrapText="1"/>
      <protection locked="0"/>
    </xf>
    <xf numFmtId="176" fontId="1" fillId="2" borderId="3" xfId="0" applyNumberFormat="1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top"/>
    </xf>
    <xf numFmtId="49" fontId="2" fillId="3" borderId="5" xfId="0" applyNumberFormat="1" applyFont="1" applyFill="1" applyBorder="1" applyAlignment="1" applyProtection="1">
      <alignment horizontal="center" vertical="top"/>
    </xf>
    <xf numFmtId="49" fontId="3" fillId="4" borderId="5" xfId="0" applyNumberFormat="1" applyFont="1" applyFill="1" applyBorder="1" applyAlignment="1" applyProtection="1">
      <alignment horizontal="center" vertical="top" wrapText="1"/>
    </xf>
    <xf numFmtId="178" fontId="4" fillId="0" borderId="0" xfId="0" applyNumberFormat="1" applyFont="1" applyFill="1" applyBorder="1" applyAlignment="1" applyProtection="1"/>
    <xf numFmtId="176" fontId="1" fillId="5" borderId="6" xfId="0" applyNumberFormat="1" applyFont="1" applyFill="1" applyBorder="1" applyAlignment="1" applyProtection="1">
      <alignment horizontal="center" vertical="top"/>
    </xf>
    <xf numFmtId="176" fontId="1" fillId="5" borderId="7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 applyProtection="1">
      <alignment horizontal="center" vertical="top"/>
    </xf>
    <xf numFmtId="49" fontId="2" fillId="3" borderId="0" xfId="0" applyNumberFormat="1" applyFont="1" applyFill="1" applyAlignment="1" applyProtection="1">
      <alignment horizontal="center" vertical="top"/>
    </xf>
    <xf numFmtId="58" fontId="5" fillId="0" borderId="0" xfId="0" applyNumberFormat="1" applyFont="1" applyAlignment="1" applyProtection="1">
      <alignment horizontal="center"/>
    </xf>
    <xf numFmtId="176" fontId="1" fillId="0" borderId="0" xfId="0" applyNumberFormat="1" applyFont="1" applyBorder="1" applyAlignment="1" applyProtection="1">
      <alignment horizontal="center" vertical="top"/>
    </xf>
    <xf numFmtId="49" fontId="3" fillId="6" borderId="0" xfId="0" applyNumberFormat="1" applyFont="1" applyFill="1" applyAlignment="1" applyProtection="1">
      <alignment horizontal="center" vertical="top"/>
    </xf>
    <xf numFmtId="49" fontId="6" fillId="7" borderId="0" xfId="0" applyNumberFormat="1" applyFont="1" applyFill="1" applyAlignment="1" applyProtection="1">
      <alignment horizontal="center" vertical="top"/>
    </xf>
    <xf numFmtId="0" fontId="1" fillId="2" borderId="8" xfId="0" applyFont="1" applyFill="1" applyBorder="1" applyAlignment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top"/>
    </xf>
    <xf numFmtId="49" fontId="3" fillId="6" borderId="1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Border="1" applyAlignment="1" applyProtection="1">
      <alignment horizontal="center" vertical="top"/>
    </xf>
    <xf numFmtId="176" fontId="1" fillId="8" borderId="6" xfId="0" applyNumberFormat="1" applyFont="1" applyFill="1" applyBorder="1" applyAlignment="1" applyProtection="1">
      <alignment horizontal="center" vertical="top"/>
    </xf>
    <xf numFmtId="176" fontId="1" fillId="8" borderId="8" xfId="0" applyNumberFormat="1" applyFont="1" applyFill="1" applyBorder="1" applyAlignment="1" applyProtection="1">
      <alignment horizontal="center" vertical="top"/>
    </xf>
    <xf numFmtId="176" fontId="1" fillId="8" borderId="7" xfId="0" applyNumberFormat="1" applyFont="1" applyFill="1" applyBorder="1" applyAlignment="1" applyProtection="1">
      <alignment horizontal="center" vertical="top"/>
    </xf>
    <xf numFmtId="176" fontId="1" fillId="8" borderId="7" xfId="0" applyNumberFormat="1" applyFont="1" applyFill="1" applyBorder="1" applyAlignment="1">
      <alignment horizontal="center" vertical="top"/>
      <protection locked="0"/>
    </xf>
    <xf numFmtId="176" fontId="1" fillId="0" borderId="3" xfId="0" applyNumberFormat="1" applyFont="1" applyBorder="1" applyAlignment="1" applyProtection="1">
      <alignment horizontal="center" vertical="top"/>
    </xf>
    <xf numFmtId="176" fontId="1" fillId="2" borderId="0" xfId="0" applyNumberFormat="1" applyFont="1" applyFill="1" applyAlignment="1">
      <alignment horizontal="center" vertical="center" wrapText="1"/>
      <protection locked="0"/>
    </xf>
    <xf numFmtId="176" fontId="1" fillId="2" borderId="0" xfId="0" applyNumberFormat="1" applyFont="1" applyFill="1" applyAlignment="1">
      <alignment horizontal="center" vertical="center"/>
      <protection locked="0"/>
    </xf>
    <xf numFmtId="177" fontId="1" fillId="2" borderId="0" xfId="0" applyNumberFormat="1" applyFont="1" applyFill="1" applyAlignment="1">
      <alignment horizontal="center" vertical="center"/>
      <protection locked="0"/>
    </xf>
    <xf numFmtId="176" fontId="1" fillId="5" borderId="7" xfId="0" applyNumberFormat="1" applyFont="1" applyFill="1" applyBorder="1" applyAlignment="1">
      <alignment horizontal="center" vertical="top"/>
      <protection locked="0"/>
    </xf>
    <xf numFmtId="177" fontId="1" fillId="0" borderId="5" xfId="0" applyNumberFormat="1" applyFont="1" applyBorder="1" applyAlignment="1">
      <alignment horizontal="center" vertical="top"/>
      <protection locked="0"/>
    </xf>
    <xf numFmtId="177" fontId="1" fillId="0" borderId="1" xfId="0" applyNumberFormat="1" applyFont="1" applyBorder="1" applyAlignment="1">
      <alignment horizontal="center" vertical="top"/>
      <protection locked="0"/>
    </xf>
    <xf numFmtId="176" fontId="1" fillId="8" borderId="8" xfId="0" applyNumberFormat="1" applyFont="1" applyFill="1" applyBorder="1" applyAlignment="1">
      <alignment horizontal="center" vertical="top"/>
      <protection locked="0"/>
    </xf>
    <xf numFmtId="177" fontId="1" fillId="0" borderId="0" xfId="0" applyNumberFormat="1" applyFont="1" applyBorder="1" applyAlignment="1">
      <alignment horizontal="center" vertical="top"/>
      <protection locked="0"/>
    </xf>
    <xf numFmtId="0" fontId="1" fillId="2" borderId="0" xfId="0" applyFont="1" applyFill="1" applyBorder="1" applyAlignment="1">
      <alignment horizontal="center" vertical="center"/>
      <protection locked="0"/>
    </xf>
    <xf numFmtId="0" fontId="7" fillId="0" borderId="0" xfId="0" applyFont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31</xdr:row>
      <xdr:rowOff>0</xdr:rowOff>
    </xdr:from>
    <xdr:to>
      <xdr:col>6</xdr:col>
      <xdr:colOff>0</xdr:colOff>
      <xdr:row>41</xdr:row>
      <xdr:rowOff>91440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14600" y="6229350"/>
          <a:ext cx="4248150" cy="209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5</xdr:col>
      <xdr:colOff>850900</xdr:colOff>
      <xdr:row>57</xdr:row>
      <xdr:rowOff>53340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514600" y="9429750"/>
          <a:ext cx="4146550" cy="205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16</xdr:col>
      <xdr:colOff>0</xdr:colOff>
      <xdr:row>61</xdr:row>
      <xdr:rowOff>160020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658100" y="9429750"/>
          <a:ext cx="4133850" cy="2960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14</xdr:col>
      <xdr:colOff>695960</xdr:colOff>
      <xdr:row>45</xdr:row>
      <xdr:rowOff>106680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762750" y="6229350"/>
          <a:ext cx="4144010" cy="29070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9"/>
  <sheetViews>
    <sheetView tabSelected="1" zoomScale="80" zoomScaleNormal="80" workbookViewId="0">
      <selection activeCell="B29" sqref="B29"/>
    </sheetView>
  </sheetViews>
  <sheetFormatPr defaultColWidth="10" defaultRowHeight="15.75"/>
  <cols>
    <col min="1" max="1" width="44" style="4" customWidth="1"/>
    <col min="2" max="2" width="8.33333333333333" style="5" customWidth="1"/>
    <col min="3" max="3" width="11.6666666666667" style="5" customWidth="1"/>
    <col min="4" max="4" width="26" style="5" customWidth="1"/>
    <col min="5" max="5" width="11.6666666666667" style="5" customWidth="1"/>
    <col min="6" max="6" width="16.6666666666667" style="6" customWidth="1"/>
    <col min="7" max="7" width="15.6666666666667" style="7" customWidth="1"/>
    <col min="8" max="8" width="13.3333333333333" style="6" customWidth="1"/>
    <col min="9" max="9" width="16.6666666666667" style="8" hidden="1" customWidth="1"/>
    <col min="10" max="10" width="8.33333333333333" style="8" hidden="1" customWidth="1"/>
    <col min="11" max="12" width="13.3333333333333" style="8" hidden="1" customWidth="1"/>
    <col min="13" max="13" width="16.5" style="8" customWidth="1"/>
    <col min="14" max="14" width="14.8333333333333" style="8" customWidth="1"/>
    <col min="15" max="15" width="13" style="8" customWidth="1"/>
    <col min="16" max="16" width="14.6666666666667" style="9" customWidth="1"/>
    <col min="17" max="17" width="15.1666666666667" style="2" customWidth="1"/>
    <col min="18" max="18" width="10" style="2"/>
    <col min="19" max="22" width="17.3333333333333" style="2" customWidth="1"/>
    <col min="23" max="254" width="10" style="5"/>
  </cols>
  <sheetData>
    <row r="1" s="1" customFormat="1" ht="27" customHeight="1" spans="1:22">
      <c r="A1" s="4" t="s">
        <v>0</v>
      </c>
      <c r="B1" s="10" t="s">
        <v>1</v>
      </c>
      <c r="C1" s="10" t="s">
        <v>2</v>
      </c>
      <c r="D1" s="10" t="s">
        <v>3</v>
      </c>
      <c r="F1" s="11" t="s">
        <v>4</v>
      </c>
      <c r="G1" s="11" t="s">
        <v>5</v>
      </c>
      <c r="H1" s="11" t="s">
        <v>6</v>
      </c>
      <c r="I1" s="34" t="s">
        <v>7</v>
      </c>
      <c r="J1" s="34" t="s">
        <v>8</v>
      </c>
      <c r="K1" s="34" t="s">
        <v>9</v>
      </c>
      <c r="L1" s="34" t="s">
        <v>10</v>
      </c>
      <c r="M1" s="35" t="s">
        <v>11</v>
      </c>
      <c r="N1" s="35" t="s">
        <v>12</v>
      </c>
      <c r="O1" s="35" t="s">
        <v>13</v>
      </c>
      <c r="P1" s="36"/>
      <c r="Q1" s="42"/>
      <c r="R1" s="42"/>
      <c r="S1" s="42"/>
      <c r="T1" s="42"/>
      <c r="U1" s="42"/>
      <c r="V1" s="42"/>
    </row>
    <row r="2" s="2" customFormat="1" ht="15" customHeight="1" spans="1:17">
      <c r="A2" s="12"/>
      <c r="B2" s="13" t="s">
        <v>14</v>
      </c>
      <c r="C2" s="14" t="s">
        <v>15</v>
      </c>
      <c r="D2" s="15" t="s">
        <v>16</v>
      </c>
      <c r="F2" s="16">
        <v>27.4938526153564</v>
      </c>
      <c r="G2" s="17"/>
      <c r="H2" s="18"/>
      <c r="I2" s="18">
        <v>0</v>
      </c>
      <c r="J2" s="18" t="e">
        <v>#NUM!</v>
      </c>
      <c r="K2" s="18">
        <v>0</v>
      </c>
      <c r="L2" s="18">
        <v>0</v>
      </c>
      <c r="M2" s="37">
        <f>F2-G6</f>
        <v>11.9316844940185</v>
      </c>
      <c r="N2" s="37">
        <f>M2-$M$2</f>
        <v>0</v>
      </c>
      <c r="O2" s="37">
        <f>POWER(2,-N2)</f>
        <v>1</v>
      </c>
      <c r="P2" s="38">
        <f>AVERAGE(O2:O4)</f>
        <v>1.03799593524037</v>
      </c>
      <c r="Q2" s="43"/>
    </row>
    <row r="3" s="2" customFormat="1" ht="15" customHeight="1" spans="1:17">
      <c r="A3" s="4"/>
      <c r="B3" s="19" t="s">
        <v>17</v>
      </c>
      <c r="C3" s="20" t="s">
        <v>15</v>
      </c>
      <c r="D3" s="15" t="s">
        <v>16</v>
      </c>
      <c r="F3" s="16">
        <v>27.3649597167969</v>
      </c>
      <c r="G3" s="17">
        <f>AVERAGE(F2:F4)</f>
        <v>27.4411137898763</v>
      </c>
      <c r="H3" s="18">
        <f>STDEV(F2:F4)</f>
        <v>0.0675614549123222</v>
      </c>
      <c r="I3" s="18">
        <v>0</v>
      </c>
      <c r="J3" s="18" t="e">
        <v>#NUM!</v>
      </c>
      <c r="K3" s="18">
        <v>0</v>
      </c>
      <c r="L3" s="18">
        <v>0</v>
      </c>
      <c r="M3" s="37">
        <f>F3-G6</f>
        <v>11.802791595459</v>
      </c>
      <c r="N3" s="37">
        <f>M3-$M$2</f>
        <v>-0.128892898559499</v>
      </c>
      <c r="O3" s="37">
        <f t="shared" ref="O3:O10" si="0">POWER(2,-N3)</f>
        <v>1.09345427963884</v>
      </c>
      <c r="P3" s="9"/>
      <c r="Q3" s="43"/>
    </row>
    <row r="4" s="2" customFormat="1" ht="15" customHeight="1" spans="1:17">
      <c r="A4" s="21" t="s">
        <v>18</v>
      </c>
      <c r="B4" s="19" t="s">
        <v>19</v>
      </c>
      <c r="C4" s="20" t="s">
        <v>15</v>
      </c>
      <c r="D4" s="15" t="s">
        <v>16</v>
      </c>
      <c r="E4" s="22"/>
      <c r="F4" s="16">
        <v>27.4645290374756</v>
      </c>
      <c r="G4" s="17"/>
      <c r="H4" s="18"/>
      <c r="I4" s="18">
        <v>0</v>
      </c>
      <c r="J4" s="18" t="e">
        <v>#NUM!</v>
      </c>
      <c r="K4" s="18">
        <v>0</v>
      </c>
      <c r="L4" s="18">
        <v>0</v>
      </c>
      <c r="M4" s="37">
        <f>F4-G6</f>
        <v>11.9023609161377</v>
      </c>
      <c r="N4" s="37">
        <f>M4-$M$2</f>
        <v>-0.029323577880799</v>
      </c>
      <c r="O4" s="37">
        <f t="shared" si="0"/>
        <v>1.02053352608226</v>
      </c>
      <c r="P4" s="9"/>
      <c r="Q4" s="43"/>
    </row>
    <row r="5" s="2" customFormat="1" ht="15" customHeight="1" spans="1:16">
      <c r="A5" s="4"/>
      <c r="B5" s="19" t="s">
        <v>20</v>
      </c>
      <c r="C5" s="23" t="s">
        <v>15</v>
      </c>
      <c r="D5" s="24" t="s">
        <v>21</v>
      </c>
      <c r="F5" s="16">
        <v>15.6304998397827</v>
      </c>
      <c r="G5" s="17"/>
      <c r="H5" s="18"/>
      <c r="I5" s="18">
        <v>0</v>
      </c>
      <c r="J5" s="18" t="e">
        <v>#NUM!</v>
      </c>
      <c r="K5" s="18">
        <v>0</v>
      </c>
      <c r="L5" s="18">
        <v>0</v>
      </c>
      <c r="M5" s="37"/>
      <c r="N5" s="37"/>
      <c r="O5" s="37"/>
      <c r="P5" s="9"/>
    </row>
    <row r="6" s="2" customFormat="1" ht="15" customHeight="1" spans="1:16">
      <c r="A6" s="4"/>
      <c r="B6" s="19" t="s">
        <v>22</v>
      </c>
      <c r="C6" s="23" t="s">
        <v>15</v>
      </c>
      <c r="D6" s="24" t="s">
        <v>21</v>
      </c>
      <c r="F6" s="16">
        <v>15.6427965164185</v>
      </c>
      <c r="G6" s="17">
        <f>AVERAGE(F5:F7)</f>
        <v>15.5621681213379</v>
      </c>
      <c r="H6" s="18">
        <f>STDEV(F5:F7)</f>
        <v>0.129149675300391</v>
      </c>
      <c r="I6" s="18">
        <v>0</v>
      </c>
      <c r="J6" s="18" t="e">
        <v>#NUM!</v>
      </c>
      <c r="K6" s="18">
        <v>0</v>
      </c>
      <c r="L6" s="18">
        <v>0</v>
      </c>
      <c r="M6" s="37"/>
      <c r="N6" s="37"/>
      <c r="O6" s="37"/>
      <c r="P6" s="9"/>
    </row>
    <row r="7" s="3" customFormat="1" ht="15" customHeight="1" spans="1:22">
      <c r="A7" s="25"/>
      <c r="B7" s="26" t="s">
        <v>23</v>
      </c>
      <c r="C7" s="27" t="s">
        <v>15</v>
      </c>
      <c r="D7" s="24" t="s">
        <v>21</v>
      </c>
      <c r="F7" s="16">
        <v>15.4132080078125</v>
      </c>
      <c r="G7" s="17"/>
      <c r="H7" s="18"/>
      <c r="I7" s="18">
        <v>0</v>
      </c>
      <c r="J7" s="18" t="e">
        <v>#NUM!</v>
      </c>
      <c r="K7" s="18">
        <v>0</v>
      </c>
      <c r="L7" s="18">
        <v>0</v>
      </c>
      <c r="M7" s="37"/>
      <c r="N7" s="37"/>
      <c r="O7" s="37"/>
      <c r="P7" s="39"/>
      <c r="Q7" s="2"/>
      <c r="R7" s="2"/>
      <c r="S7" s="2"/>
      <c r="T7" s="2"/>
      <c r="U7" s="2"/>
      <c r="V7" s="2"/>
    </row>
    <row r="8" spans="2:16">
      <c r="B8" s="28" t="s">
        <v>24</v>
      </c>
      <c r="C8" s="20" t="s">
        <v>15</v>
      </c>
      <c r="D8" s="15" t="s">
        <v>16</v>
      </c>
      <c r="E8" s="2"/>
      <c r="F8" s="16">
        <v>29.657474517822</v>
      </c>
      <c r="G8" s="29"/>
      <c r="H8" s="30"/>
      <c r="I8" s="30">
        <v>0</v>
      </c>
      <c r="J8" s="30" t="e">
        <v>#NUM!</v>
      </c>
      <c r="K8" s="30">
        <v>0</v>
      </c>
      <c r="L8" s="30">
        <v>0</v>
      </c>
      <c r="M8" s="40">
        <f>F8-G12</f>
        <v>14.2377211252846</v>
      </c>
      <c r="N8" s="40">
        <f>M8-$M$2</f>
        <v>2.30603663126607</v>
      </c>
      <c r="O8" s="32">
        <f t="shared" si="0"/>
        <v>0.202215202607595</v>
      </c>
      <c r="P8" s="41">
        <f>AVERAGE(O8:O10)</f>
        <v>0.200259600046813</v>
      </c>
    </row>
    <row r="9" spans="2:15">
      <c r="B9" s="19" t="s">
        <v>25</v>
      </c>
      <c r="C9" s="20" t="s">
        <v>15</v>
      </c>
      <c r="D9" s="15" t="s">
        <v>16</v>
      </c>
      <c r="E9" s="2"/>
      <c r="F9" s="16">
        <v>29.9260711669922</v>
      </c>
      <c r="G9" s="29">
        <f>AVERAGE(F8:F10)</f>
        <v>29.6836325327554</v>
      </c>
      <c r="H9" s="31">
        <f>STDEV(F8:F10)</f>
        <v>0.230475637977294</v>
      </c>
      <c r="I9" s="31">
        <v>0</v>
      </c>
      <c r="J9" s="31" t="e">
        <v>#NUM!</v>
      </c>
      <c r="K9" s="31">
        <v>0</v>
      </c>
      <c r="L9" s="31">
        <v>0</v>
      </c>
      <c r="M9" s="32">
        <f>F9-G12</f>
        <v>14.5063177744548</v>
      </c>
      <c r="N9" s="40">
        <f>M9-$M$2</f>
        <v>2.57463328043627</v>
      </c>
      <c r="O9" s="32">
        <f t="shared" si="0"/>
        <v>0.167864226938775</v>
      </c>
    </row>
    <row r="10" spans="1:15">
      <c r="A10" s="21" t="s">
        <v>26</v>
      </c>
      <c r="B10" s="19" t="s">
        <v>27</v>
      </c>
      <c r="C10" s="20" t="s">
        <v>15</v>
      </c>
      <c r="D10" s="15" t="s">
        <v>16</v>
      </c>
      <c r="E10" s="2"/>
      <c r="F10" s="16">
        <v>29.4673519134521</v>
      </c>
      <c r="G10" s="29"/>
      <c r="H10" s="31"/>
      <c r="I10" s="31">
        <v>0</v>
      </c>
      <c r="J10" s="31" t="e">
        <v>#NUM!</v>
      </c>
      <c r="K10" s="31">
        <v>0</v>
      </c>
      <c r="L10" s="31">
        <v>0</v>
      </c>
      <c r="M10" s="32">
        <f>F10-G12</f>
        <v>14.0475985209147</v>
      </c>
      <c r="N10" s="40">
        <f>M10-$M$2</f>
        <v>2.11591402689617</v>
      </c>
      <c r="O10" s="32">
        <f t="shared" si="0"/>
        <v>0.23069937059407</v>
      </c>
    </row>
    <row r="11" spans="2:15">
      <c r="B11" s="19" t="s">
        <v>28</v>
      </c>
      <c r="C11" s="23" t="s">
        <v>15</v>
      </c>
      <c r="D11" s="24" t="s">
        <v>21</v>
      </c>
      <c r="E11" s="2"/>
      <c r="F11" s="16">
        <v>15.4966726303101</v>
      </c>
      <c r="G11" s="29"/>
      <c r="H11" s="31"/>
      <c r="I11" s="31">
        <v>0</v>
      </c>
      <c r="J11" s="31" t="e">
        <v>#NUM!</v>
      </c>
      <c r="K11" s="31">
        <v>0</v>
      </c>
      <c r="L11" s="31">
        <v>0</v>
      </c>
      <c r="M11" s="32"/>
      <c r="N11" s="40"/>
      <c r="O11" s="32"/>
    </row>
    <row r="12" spans="2:15">
      <c r="B12" s="19" t="s">
        <v>29</v>
      </c>
      <c r="C12" s="23" t="s">
        <v>15</v>
      </c>
      <c r="D12" s="24" t="s">
        <v>21</v>
      </c>
      <c r="E12" s="22"/>
      <c r="F12" s="16">
        <v>15.5541839599609</v>
      </c>
      <c r="G12" s="29">
        <f>AVERAGE(F11:F13)</f>
        <v>15.4197533925374</v>
      </c>
      <c r="H12" s="31">
        <f>STDEV(F11:F13)</f>
        <v>0.185279365761229</v>
      </c>
      <c r="I12" s="31">
        <v>0</v>
      </c>
      <c r="J12" s="31" t="e">
        <v>#NUM!</v>
      </c>
      <c r="K12" s="31">
        <v>0</v>
      </c>
      <c r="L12" s="31">
        <v>0</v>
      </c>
      <c r="M12" s="32"/>
      <c r="N12" s="40"/>
      <c r="O12" s="32"/>
    </row>
    <row r="13" spans="1:16">
      <c r="A13" s="25"/>
      <c r="B13" s="26" t="s">
        <v>30</v>
      </c>
      <c r="C13" s="27" t="s">
        <v>15</v>
      </c>
      <c r="D13" s="24" t="s">
        <v>21</v>
      </c>
      <c r="E13" s="2"/>
      <c r="F13" s="16">
        <v>15.2084035873413</v>
      </c>
      <c r="G13" s="29"/>
      <c r="H13" s="31"/>
      <c r="I13" s="31">
        <v>0</v>
      </c>
      <c r="J13" s="31" t="e">
        <v>#NUM!</v>
      </c>
      <c r="K13" s="31">
        <v>0</v>
      </c>
      <c r="L13" s="31">
        <v>0</v>
      </c>
      <c r="M13" s="32"/>
      <c r="N13" s="40"/>
      <c r="O13" s="32"/>
      <c r="P13" s="39"/>
    </row>
    <row r="14" s="2" customFormat="1" ht="15" customHeight="1" spans="1:17">
      <c r="A14" s="12"/>
      <c r="B14" s="13" t="s">
        <v>14</v>
      </c>
      <c r="C14" s="14" t="s">
        <v>15</v>
      </c>
      <c r="D14" s="15" t="s">
        <v>16</v>
      </c>
      <c r="F14" s="16">
        <v>29.5882701873779</v>
      </c>
      <c r="G14" s="32"/>
      <c r="H14" s="32"/>
      <c r="I14" s="32">
        <v>0</v>
      </c>
      <c r="J14" s="32" t="e">
        <v>#NUM!</v>
      </c>
      <c r="K14" s="32">
        <v>0</v>
      </c>
      <c r="L14" s="32">
        <v>0</v>
      </c>
      <c r="M14" s="32">
        <f>F14-G18</f>
        <v>14.2725893656413</v>
      </c>
      <c r="N14" s="32">
        <f>M14-$M$2</f>
        <v>2.34090487162277</v>
      </c>
      <c r="O14" s="32">
        <f t="shared" ref="O14:O16" si="1">POWER(2,-N14)</f>
        <v>0.197386486509577</v>
      </c>
      <c r="P14" s="38">
        <f>AVERAGE(O14:O16)</f>
        <v>0.225464731984695</v>
      </c>
      <c r="Q14" s="43"/>
    </row>
    <row r="15" s="2" customFormat="1" ht="15" customHeight="1" spans="1:17">
      <c r="A15" s="4"/>
      <c r="B15" s="19" t="s">
        <v>17</v>
      </c>
      <c r="C15" s="20" t="s">
        <v>15</v>
      </c>
      <c r="D15" s="15" t="s">
        <v>16</v>
      </c>
      <c r="F15" s="16">
        <v>29.2172183990479</v>
      </c>
      <c r="G15" s="32">
        <f>AVERAGE(F14:F16)</f>
        <v>29.4043439229329</v>
      </c>
      <c r="H15" s="32">
        <f>STDEV(F14:F16)</f>
        <v>0.185546581352086</v>
      </c>
      <c r="I15" s="32">
        <v>0</v>
      </c>
      <c r="J15" s="32" t="e">
        <v>#NUM!</v>
      </c>
      <c r="K15" s="32">
        <v>0</v>
      </c>
      <c r="L15" s="32">
        <v>0</v>
      </c>
      <c r="M15" s="32">
        <f>F15-G18</f>
        <v>13.9015375773113</v>
      </c>
      <c r="N15" s="32">
        <f t="shared" ref="N15:N22" si="2">M15-$M$2</f>
        <v>1.96985308329277</v>
      </c>
      <c r="O15" s="32">
        <f t="shared" si="1"/>
        <v>0.25527902641766</v>
      </c>
      <c r="P15" s="9"/>
      <c r="Q15" s="43"/>
    </row>
    <row r="16" s="2" customFormat="1" ht="15" customHeight="1" spans="1:17">
      <c r="A16" s="21" t="s">
        <v>31</v>
      </c>
      <c r="B16" s="19" t="s">
        <v>19</v>
      </c>
      <c r="C16" s="20" t="s">
        <v>15</v>
      </c>
      <c r="D16" s="15" t="s">
        <v>16</v>
      </c>
      <c r="E16" s="22"/>
      <c r="F16" s="16">
        <v>29.407543182373</v>
      </c>
      <c r="G16" s="32"/>
      <c r="H16" s="32"/>
      <c r="I16" s="32">
        <v>0</v>
      </c>
      <c r="J16" s="32" t="e">
        <v>#NUM!</v>
      </c>
      <c r="K16" s="32">
        <v>0</v>
      </c>
      <c r="L16" s="32">
        <v>0</v>
      </c>
      <c r="M16" s="32">
        <f>F16-G18</f>
        <v>14.0918623606364</v>
      </c>
      <c r="N16" s="32">
        <f t="shared" si="2"/>
        <v>2.16017786661787</v>
      </c>
      <c r="O16" s="32">
        <f t="shared" si="1"/>
        <v>0.223728683026847</v>
      </c>
      <c r="P16" s="9"/>
      <c r="Q16" s="43"/>
    </row>
    <row r="17" s="2" customFormat="1" ht="15" customHeight="1" spans="1:16">
      <c r="A17" s="4"/>
      <c r="B17" s="19" t="s">
        <v>20</v>
      </c>
      <c r="C17" s="23" t="s">
        <v>15</v>
      </c>
      <c r="D17" s="24" t="s">
        <v>21</v>
      </c>
      <c r="F17" s="16">
        <v>15.3786764144897</v>
      </c>
      <c r="G17" s="32"/>
      <c r="H17" s="32"/>
      <c r="I17" s="32">
        <v>0</v>
      </c>
      <c r="J17" s="32" t="e">
        <v>#NUM!</v>
      </c>
      <c r="K17" s="32">
        <v>0</v>
      </c>
      <c r="L17" s="32">
        <v>0</v>
      </c>
      <c r="M17" s="32"/>
      <c r="N17" s="32"/>
      <c r="O17" s="32"/>
      <c r="P17" s="9"/>
    </row>
    <row r="18" s="2" customFormat="1" ht="15" customHeight="1" spans="1:16">
      <c r="A18" s="4"/>
      <c r="B18" s="19" t="s">
        <v>22</v>
      </c>
      <c r="C18" s="23" t="s">
        <v>15</v>
      </c>
      <c r="D18" s="24" t="s">
        <v>21</v>
      </c>
      <c r="F18" s="16">
        <v>15.3595724105835</v>
      </c>
      <c r="G18" s="32">
        <f>AVERAGE(F17:F19)</f>
        <v>15.3156808217366</v>
      </c>
      <c r="H18" s="32">
        <f>STDEV(F17:F19)</f>
        <v>0.0930585457338279</v>
      </c>
      <c r="I18" s="32">
        <v>0</v>
      </c>
      <c r="J18" s="32" t="e">
        <v>#NUM!</v>
      </c>
      <c r="K18" s="32">
        <v>0</v>
      </c>
      <c r="L18" s="32">
        <v>0</v>
      </c>
      <c r="M18" s="32"/>
      <c r="N18" s="32"/>
      <c r="O18" s="32"/>
      <c r="P18" s="9"/>
    </row>
    <row r="19" s="3" customFormat="1" ht="15" customHeight="1" spans="1:22">
      <c r="A19" s="25"/>
      <c r="B19" s="26" t="s">
        <v>23</v>
      </c>
      <c r="C19" s="27" t="s">
        <v>15</v>
      </c>
      <c r="D19" s="24" t="s">
        <v>21</v>
      </c>
      <c r="F19" s="16">
        <v>15.2087936401367</v>
      </c>
      <c r="G19" s="32"/>
      <c r="H19" s="32"/>
      <c r="I19" s="32">
        <v>0</v>
      </c>
      <c r="J19" s="32" t="e">
        <v>#NUM!</v>
      </c>
      <c r="K19" s="32">
        <v>0</v>
      </c>
      <c r="L19" s="32">
        <v>0</v>
      </c>
      <c r="M19" s="32"/>
      <c r="N19" s="32"/>
      <c r="O19" s="32"/>
      <c r="P19" s="39"/>
      <c r="Q19" s="2"/>
      <c r="R19" s="2"/>
      <c r="S19" s="2"/>
      <c r="T19" s="2"/>
      <c r="U19" s="2"/>
      <c r="V19" s="2"/>
    </row>
    <row r="20" spans="2:16">
      <c r="B20" s="28" t="s">
        <v>24</v>
      </c>
      <c r="C20" s="20" t="s">
        <v>15</v>
      </c>
      <c r="D20" s="15" t="s">
        <v>16</v>
      </c>
      <c r="E20" s="2"/>
      <c r="F20" s="16">
        <v>32.5424728393555</v>
      </c>
      <c r="G20" s="32"/>
      <c r="H20" s="32"/>
      <c r="I20" s="32">
        <v>0</v>
      </c>
      <c r="J20" s="32" t="e">
        <v>#NUM!</v>
      </c>
      <c r="K20" s="32">
        <v>0</v>
      </c>
      <c r="L20" s="32">
        <v>0</v>
      </c>
      <c r="M20" s="32">
        <f>F20-G24</f>
        <v>14.7095345815023</v>
      </c>
      <c r="N20" s="32">
        <f t="shared" si="2"/>
        <v>2.7778500874838</v>
      </c>
      <c r="O20" s="32">
        <f t="shared" ref="O20:O22" si="3">POWER(2,-N20)</f>
        <v>0.145808821640715</v>
      </c>
      <c r="P20" s="41">
        <f>AVERAGE(O20:O22)</f>
        <v>0.103877567577813</v>
      </c>
    </row>
    <row r="21" spans="2:15">
      <c r="B21" s="19" t="s">
        <v>25</v>
      </c>
      <c r="C21" s="20" t="s">
        <v>15</v>
      </c>
      <c r="D21" s="15" t="s">
        <v>16</v>
      </c>
      <c r="E21" s="2"/>
      <c r="F21" s="16">
        <v>33.8755645751953</v>
      </c>
      <c r="G21" s="29">
        <f>AVERAGE(F20:F22)</f>
        <v>33.1314086914063</v>
      </c>
      <c r="H21" s="31">
        <f>STDEV(F20:F22)</f>
        <v>0.679965688642239</v>
      </c>
      <c r="I21" s="31">
        <v>0</v>
      </c>
      <c r="J21" s="31" t="e">
        <v>#NUM!</v>
      </c>
      <c r="K21" s="31">
        <v>0</v>
      </c>
      <c r="L21" s="31">
        <v>0</v>
      </c>
      <c r="M21" s="32">
        <f>F21-G24</f>
        <v>16.0426263173421</v>
      </c>
      <c r="N21" s="32">
        <f t="shared" si="2"/>
        <v>4.1109418233236</v>
      </c>
      <c r="O21" s="32">
        <f t="shared" si="3"/>
        <v>0.057873960128301</v>
      </c>
    </row>
    <row r="22" spans="1:15">
      <c r="A22" s="21" t="s">
        <v>32</v>
      </c>
      <c r="B22" s="19" t="s">
        <v>27</v>
      </c>
      <c r="C22" s="20" t="s">
        <v>15</v>
      </c>
      <c r="D22" s="15" t="s">
        <v>16</v>
      </c>
      <c r="E22" s="2"/>
      <c r="F22" s="16">
        <v>32.976188659668</v>
      </c>
      <c r="G22" s="29"/>
      <c r="H22" s="31"/>
      <c r="I22" s="31">
        <v>0</v>
      </c>
      <c r="J22" s="31" t="e">
        <v>#NUM!</v>
      </c>
      <c r="K22" s="31">
        <v>0</v>
      </c>
      <c r="L22" s="31">
        <v>0</v>
      </c>
      <c r="M22" s="32">
        <f>F22-G24</f>
        <v>15.1432504018148</v>
      </c>
      <c r="N22" s="32">
        <f t="shared" si="2"/>
        <v>3.2115659077963</v>
      </c>
      <c r="O22" s="32">
        <f t="shared" si="3"/>
        <v>0.107949920964423</v>
      </c>
    </row>
    <row r="23" spans="2:15">
      <c r="B23" s="19" t="s">
        <v>28</v>
      </c>
      <c r="C23" s="23" t="s">
        <v>15</v>
      </c>
      <c r="D23" s="24" t="s">
        <v>21</v>
      </c>
      <c r="E23" s="2"/>
      <c r="F23" s="16">
        <v>17.9469757080078</v>
      </c>
      <c r="G23" s="29"/>
      <c r="H23" s="31"/>
      <c r="I23" s="31">
        <v>0</v>
      </c>
      <c r="J23" s="31" t="e">
        <v>#NUM!</v>
      </c>
      <c r="K23" s="31">
        <v>0</v>
      </c>
      <c r="L23" s="31">
        <v>0</v>
      </c>
      <c r="M23" s="32"/>
      <c r="N23" s="40"/>
      <c r="O23" s="32"/>
    </row>
    <row r="24" spans="2:15">
      <c r="B24" s="19" t="s">
        <v>29</v>
      </c>
      <c r="C24" s="23" t="s">
        <v>15</v>
      </c>
      <c r="D24" s="24" t="s">
        <v>21</v>
      </c>
      <c r="E24" s="22"/>
      <c r="F24" s="16">
        <v>17.8722019195557</v>
      </c>
      <c r="G24" s="29">
        <f>AVERAGE(F23:F25)</f>
        <v>17.8329382578532</v>
      </c>
      <c r="H24" s="31">
        <f>STDEV(F23:F25)</f>
        <v>0.137926440657101</v>
      </c>
      <c r="I24" s="31">
        <v>0</v>
      </c>
      <c r="J24" s="31" t="e">
        <v>#NUM!</v>
      </c>
      <c r="K24" s="31">
        <v>0</v>
      </c>
      <c r="L24" s="31">
        <v>0</v>
      </c>
      <c r="M24" s="32"/>
      <c r="N24" s="40"/>
      <c r="O24" s="32"/>
    </row>
    <row r="25" spans="1:16">
      <c r="A25" s="25"/>
      <c r="B25" s="26" t="s">
        <v>30</v>
      </c>
      <c r="C25" s="27" t="s">
        <v>15</v>
      </c>
      <c r="D25" s="24" t="s">
        <v>21</v>
      </c>
      <c r="E25" s="2"/>
      <c r="F25" s="16">
        <v>17.6796371459961</v>
      </c>
      <c r="G25" s="29"/>
      <c r="H25" s="31"/>
      <c r="I25" s="31">
        <v>0</v>
      </c>
      <c r="J25" s="31" t="e">
        <v>#NUM!</v>
      </c>
      <c r="K25" s="31">
        <v>0</v>
      </c>
      <c r="L25" s="31">
        <v>0</v>
      </c>
      <c r="M25" s="32"/>
      <c r="N25" s="40"/>
      <c r="O25" s="32"/>
      <c r="P25" s="39"/>
    </row>
    <row r="26" spans="6:6">
      <c r="F26" s="33"/>
    </row>
    <row r="58" spans="8:8">
      <c r="H58" s="5"/>
    </row>
    <row r="59" spans="7:7">
      <c r="G59" s="5"/>
    </row>
    <row r="69" spans="13:13">
      <c r="M69" s="5"/>
    </row>
  </sheetData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circ0009096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</cp:lastModifiedBy>
  <dcterms:created xsi:type="dcterms:W3CDTF">2012-08-13T02:08:00Z</dcterms:created>
  <dcterms:modified xsi:type="dcterms:W3CDTF">2023-12-04T07:17:21Z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6B8E6C767BF84487ADF5A0F50F00024C_12</vt:lpwstr>
  </property>
</Properties>
</file>